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1-33 Проект закона\"/>
    </mc:Choice>
  </mc:AlternateContent>
  <bookViews>
    <workbookView xWindow="0" yWindow="0" windowWidth="28800" windowHeight="12300" tabRatio="259"/>
  </bookViews>
  <sheets>
    <sheet name="Приложение 12" sheetId="11" r:id="rId1"/>
  </sheets>
  <definedNames>
    <definedName name="Date">'Приложение 12'!$A$1</definedName>
    <definedName name="Law">'Приложение 12'!$T$5</definedName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">'Приложение 12'!$A$2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46" i="11" l="1"/>
  <c r="T47" i="11"/>
  <c r="T48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A2" i="11" l="1"/>
  <c r="E6" i="11" s="1"/>
  <c r="T3" i="11" l="1"/>
  <c r="T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<sst xmlns="http://schemas.openxmlformats.org/spreadsheetml/2006/main" count="155" uniqueCount="125">
  <si>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</si>
  <si>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</si>
  <si>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</si>
  <si>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</si>
  <si>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</si>
  <si>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</si>
  <si>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</si>
  <si>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</si>
  <si>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</si>
  <si>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</si>
  <si>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</si>
  <si>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</si>
  <si>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</si>
  <si>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</si>
  <si>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</si>
  <si>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</si>
  <si>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</si>
  <si>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</si>
  <si>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</si>
  <si>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</si>
  <si>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</si>
  <si>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</si>
  <si>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Приложение 12</t>
  </si>
  <si>
    <t>01.01.2019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</si>
  <si>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</si>
  <si>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</si>
  <si>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</si>
  <si>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</si>
  <si>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</si>
  <si>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</si>
  <si>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</si>
  <si>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</si>
  <si>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</si>
  <si>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</si>
  <si>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</si>
  <si>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</si>
  <si>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</si>
  <si>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</si>
  <si>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</si>
  <si>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</si>
  <si>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</si>
  <si>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</si>
  <si>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</si>
  <si>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</si>
  <si>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</si>
  <si>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</si>
  <si>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</si>
  <si>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</si>
  <si>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</si>
  <si>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</si>
  <si>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</si>
  <si>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</si>
  <si>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</si>
  <si>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</si>
  <si>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</si>
  <si>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</si>
  <si>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</si>
  <si>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</si>
  <si>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</si>
  <si>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</si>
  <si>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</si>
  <si>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</si>
  <si>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</si>
  <si>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</si>
  <si>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</si>
  <si>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</si>
  <si>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</si>
  <si>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</si>
  <si>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</si>
  <si>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</si>
  <si>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</si>
  <si>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</si>
  <si>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</si>
  <si>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</si>
  <si>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</si>
  <si>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</si>
  <si>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</si>
  <si>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</si>
  <si>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</si>
  <si>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</si>
  <si>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</si>
  <si>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</si>
  <si>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</si>
  <si>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</si>
  <si>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</si>
  <si>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</si>
  <si>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</si>
  <si>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</si>
  <si>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</si>
  <si>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</si>
  <si>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</si>
  <si>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</si>
  <si>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</si>
  <si>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</si>
  <si>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</si>
  <si>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</si>
  <si>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</si>
  <si>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</si>
  <si>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</si>
  <si>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</si>
  <si>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</si>
  <si>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</si>
  <si>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</si>
  <si>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</si>
  <si>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</si>
  <si>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</si>
  <si>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</si>
  <si>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</si>
  <si>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</si>
  <si>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</si>
  <si>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</si>
  <si>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</si>
  <si>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</si>
  <si>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</si>
  <si>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</si>
  <si>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</si>
  <si>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</si>
  <si>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</si>
  <si>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</si>
  <si>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</si>
  <si>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</si>
  <si>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</si>
  <si>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</si>
  <si>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</si>
  <si>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___________________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</si>
</sst>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9"/>
  <sheetViews>
    <sheetView tabSelected="1" view="pageBreakPreview" zoomScale="50" zoomScaleNormal="50" zoomScaleSheetLayoutView="50" workbookViewId="0"/>
  </sheetViews>
  <sheetFormatPr defaultRowHeight="15.75" x14ac:dyDescent="0.25"/>
  <cols>
    <col min="1" max="1" width="9.140625" style="2"/>
    <col min="2" max="2" width="73.85546875" style="7" customWidth="1"/>
    <col min="3" max="3" width="18.7109375" style="2" customWidth="1"/>
    <col min="4" max="4" width="19.7109375" style="7" customWidth="1"/>
    <col min="5" max="19" width="23.7109375" style="1" customWidth="1"/>
    <col min="20" max="20" width="26.7109375" style="2" customWidth="1"/>
    <col min="21" max="16384" width="9.140625" style="1"/>
  </cols>
  <sheetData>
    <row r="1" spans="1:31" s="23" customFormat="1" ht="23.25" x14ac:dyDescent="0.35">
      <c r="A1" s="46" t="s">
        <v>23</v>
      </c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22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46">
        <f>YEAR(Date)</f>
        <v>2019</v>
      </c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CONCATENATE("""О краевом бюджете на ",Year," год")</f>
        <v>"О краевом бюджете на 2019 год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58" t="str">
        <f>CONCATENATE("и на плановый период ",Year+1," и ",Year+2," годов""")</f>
        <v>и на плановый период 2020 и 2021 годов"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58" t="s">
        <v>124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5.5" x14ac:dyDescent="0.35">
      <c r="B6" s="8"/>
      <c r="C6" s="12"/>
      <c r="D6" s="8"/>
      <c r="E6" s="76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F6" s="76"/>
      <c r="G6" s="76"/>
      <c r="H6" s="76"/>
      <c r="I6" s="76"/>
      <c r="J6" s="76"/>
      <c r="K6" s="76"/>
      <c r="L6" s="76"/>
      <c r="M6" s="76"/>
      <c r="N6" s="76"/>
      <c r="O6" s="76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80" t="s">
        <v>16</v>
      </c>
      <c r="B8" s="71" t="s">
        <v>17</v>
      </c>
      <c r="C8" s="71" t="s">
        <v>18</v>
      </c>
      <c r="D8" s="71" t="s">
        <v>14</v>
      </c>
      <c r="E8" s="71" t="s">
        <v>19</v>
      </c>
      <c r="F8" s="72" t="s">
        <v>0</v>
      </c>
      <c r="G8" s="73" t="s">
        <v>1</v>
      </c>
      <c r="H8" s="73" t="s">
        <v>20</v>
      </c>
      <c r="I8" s="79" t="s">
        <v>2</v>
      </c>
      <c r="J8" s="75" t="s">
        <v>3</v>
      </c>
      <c r="K8" s="75" t="s">
        <v>4</v>
      </c>
      <c r="L8" s="72" t="s">
        <v>5</v>
      </c>
      <c r="M8" s="72" t="s">
        <v>6</v>
      </c>
      <c r="N8" s="77" t="s">
        <v>11</v>
      </c>
      <c r="O8" s="69" t="s">
        <v>7</v>
      </c>
      <c r="P8" s="69" t="s">
        <v>8</v>
      </c>
      <c r="Q8" s="69" t="s">
        <v>9</v>
      </c>
      <c r="R8" s="69" t="s">
        <v>10</v>
      </c>
      <c r="S8" s="69" t="s">
        <v>21</v>
      </c>
      <c r="T8" s="68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80"/>
      <c r="B9" s="71"/>
      <c r="C9" s="71"/>
      <c r="D9" s="71"/>
      <c r="E9" s="71"/>
      <c r="F9" s="72"/>
      <c r="G9" s="74"/>
      <c r="H9" s="74"/>
      <c r="I9" s="79"/>
      <c r="J9" s="75"/>
      <c r="K9" s="75"/>
      <c r="L9" s="72"/>
      <c r="M9" s="72"/>
      <c r="N9" s="78"/>
      <c r="O9" s="70"/>
      <c r="P9" s="70"/>
      <c r="Q9" s="70"/>
      <c r="R9" s="70"/>
      <c r="S9" s="70"/>
      <c r="T9" s="68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65">
        <v>1</v>
      </c>
      <c r="B10" s="66">
        <v>2</v>
      </c>
      <c r="C10" s="65">
        <v>3</v>
      </c>
      <c r="D10" s="6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  <c r="Q10" s="67">
        <v>17</v>
      </c>
      <c r="R10" s="67">
        <v>18</v>
      </c>
      <c r="S10" s="67">
        <v>19</v>
      </c>
      <c r="T10" s="65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21.5" x14ac:dyDescent="0.25">
      <c r="A11" s="59" t="s">
        <v>24</v>
      </c>
      <c r="B11" s="60" t="s">
        <v>25</v>
      </c>
      <c r="C11" s="61" t="s">
        <v>26</v>
      </c>
      <c r="D11" s="62" t="s">
        <v>27</v>
      </c>
      <c r="E11" s="63">
        <v>1591.1</v>
      </c>
      <c r="F11" s="63">
        <v>605.4</v>
      </c>
      <c r="G11" s="63">
        <v>68.2</v>
      </c>
      <c r="H11" s="63">
        <v>132.1</v>
      </c>
      <c r="I11" s="63">
        <v>68.2</v>
      </c>
      <c r="J11" s="63">
        <v>46.9</v>
      </c>
      <c r="K11" s="63">
        <v>46.9</v>
      </c>
      <c r="L11" s="63">
        <v>25.6</v>
      </c>
      <c r="M11" s="63">
        <v>426.9</v>
      </c>
      <c r="N11" s="63">
        <v>38.799999999999997</v>
      </c>
      <c r="O11" s="63">
        <v>153.4</v>
      </c>
      <c r="P11" s="63">
        <v>110.8</v>
      </c>
      <c r="Q11" s="63">
        <v>153.4</v>
      </c>
      <c r="R11" s="63">
        <v>110.8</v>
      </c>
      <c r="S11" s="63"/>
      <c r="T11" s="64">
        <f t="shared" ref="T11:T48" si="0">SUM(E11:S11)</f>
        <v>3578.5000000000005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81" x14ac:dyDescent="0.25">
      <c r="A12" s="33" t="s">
        <v>28</v>
      </c>
      <c r="B12" s="34" t="s">
        <v>29</v>
      </c>
      <c r="C12" s="35" t="s">
        <v>30</v>
      </c>
      <c r="D12" s="36" t="s">
        <v>31</v>
      </c>
      <c r="E12" s="52"/>
      <c r="F12" s="52">
        <v>52633</v>
      </c>
      <c r="G12" s="52">
        <v>7833</v>
      </c>
      <c r="H12" s="52">
        <v>6044</v>
      </c>
      <c r="I12" s="52">
        <v>1993</v>
      </c>
      <c r="J12" s="52">
        <v>7852</v>
      </c>
      <c r="K12" s="52">
        <v>1986</v>
      </c>
      <c r="L12" s="52">
        <v>589</v>
      </c>
      <c r="M12" s="52"/>
      <c r="N12" s="52"/>
      <c r="O12" s="52">
        <v>3187</v>
      </c>
      <c r="P12" s="52">
        <v>2973</v>
      </c>
      <c r="Q12" s="52">
        <v>2956</v>
      </c>
      <c r="R12" s="52">
        <v>1724</v>
      </c>
      <c r="S12" s="52"/>
      <c r="T12" s="53">
        <f t="shared" si="0"/>
        <v>89770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21.5" x14ac:dyDescent="0.25">
      <c r="A13" s="33" t="s">
        <v>32</v>
      </c>
      <c r="B13" s="34" t="s">
        <v>33</v>
      </c>
      <c r="C13" s="35" t="s">
        <v>34</v>
      </c>
      <c r="D13" s="36" t="s">
        <v>31</v>
      </c>
      <c r="E13" s="52">
        <v>7524</v>
      </c>
      <c r="F13" s="52">
        <v>3224</v>
      </c>
      <c r="G13" s="52">
        <v>2150</v>
      </c>
      <c r="H13" s="52">
        <v>1075</v>
      </c>
      <c r="I13" s="52">
        <v>1075</v>
      </c>
      <c r="J13" s="52">
        <v>1075</v>
      </c>
      <c r="K13" s="52">
        <v>1075</v>
      </c>
      <c r="L13" s="52">
        <v>1241</v>
      </c>
      <c r="M13" s="52">
        <v>1075</v>
      </c>
      <c r="N13" s="52">
        <v>1159</v>
      </c>
      <c r="O13" s="52">
        <v>1159</v>
      </c>
      <c r="P13" s="52">
        <v>1159</v>
      </c>
      <c r="Q13" s="52">
        <v>1159</v>
      </c>
      <c r="R13" s="52">
        <v>1159</v>
      </c>
      <c r="S13" s="52"/>
      <c r="T13" s="53">
        <f t="shared" si="0"/>
        <v>25309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25">
      <c r="A14" s="33" t="s">
        <v>35</v>
      </c>
      <c r="B14" s="34" t="s">
        <v>36</v>
      </c>
      <c r="C14" s="35" t="s">
        <v>37</v>
      </c>
      <c r="D14" s="36" t="s">
        <v>38</v>
      </c>
      <c r="E14" s="52">
        <v>5527</v>
      </c>
      <c r="F14" s="52">
        <v>3685</v>
      </c>
      <c r="G14" s="52">
        <v>3685</v>
      </c>
      <c r="H14" s="52">
        <v>2764</v>
      </c>
      <c r="I14" s="52">
        <v>922</v>
      </c>
      <c r="J14" s="52">
        <v>3685</v>
      </c>
      <c r="K14" s="52">
        <v>922</v>
      </c>
      <c r="L14" s="52">
        <v>532</v>
      </c>
      <c r="M14" s="52">
        <v>3685</v>
      </c>
      <c r="N14" s="52">
        <v>994</v>
      </c>
      <c r="O14" s="52">
        <v>994</v>
      </c>
      <c r="P14" s="52">
        <v>994</v>
      </c>
      <c r="Q14" s="52">
        <v>994</v>
      </c>
      <c r="R14" s="52">
        <v>994</v>
      </c>
      <c r="S14" s="52"/>
      <c r="T14" s="53">
        <f t="shared" si="0"/>
        <v>30377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62" x14ac:dyDescent="0.25">
      <c r="A15" s="33" t="s">
        <v>39</v>
      </c>
      <c r="B15" s="34" t="s">
        <v>40</v>
      </c>
      <c r="C15" s="35" t="s">
        <v>41</v>
      </c>
      <c r="D15" s="36" t="s">
        <v>42</v>
      </c>
      <c r="E15" s="52">
        <v>23580</v>
      </c>
      <c r="F15" s="52">
        <v>11436</v>
      </c>
      <c r="G15" s="52">
        <v>1916</v>
      </c>
      <c r="H15" s="52">
        <v>977</v>
      </c>
      <c r="I15" s="52">
        <v>931</v>
      </c>
      <c r="J15" s="52">
        <v>1932</v>
      </c>
      <c r="K15" s="52">
        <v>959</v>
      </c>
      <c r="L15" s="52">
        <v>1066</v>
      </c>
      <c r="M15" s="52">
        <v>3810</v>
      </c>
      <c r="N15" s="52">
        <v>1444</v>
      </c>
      <c r="O15" s="52">
        <v>2705</v>
      </c>
      <c r="P15" s="52">
        <v>1976</v>
      </c>
      <c r="Q15" s="52">
        <v>2512</v>
      </c>
      <c r="R15" s="52">
        <v>1975</v>
      </c>
      <c r="S15" s="52"/>
      <c r="T15" s="53">
        <f t="shared" si="0"/>
        <v>57219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25">
      <c r="A16" s="33" t="s">
        <v>43</v>
      </c>
      <c r="B16" s="34" t="s">
        <v>40</v>
      </c>
      <c r="C16" s="35" t="s">
        <v>41</v>
      </c>
      <c r="D16" s="36" t="s">
        <v>38</v>
      </c>
      <c r="E16" s="52">
        <v>1842</v>
      </c>
      <c r="F16" s="52">
        <v>1842</v>
      </c>
      <c r="G16" s="52">
        <v>922</v>
      </c>
      <c r="H16" s="52">
        <v>922</v>
      </c>
      <c r="I16" s="52">
        <v>461</v>
      </c>
      <c r="J16" s="52">
        <v>922</v>
      </c>
      <c r="K16" s="52">
        <v>461</v>
      </c>
      <c r="L16" s="52">
        <v>532</v>
      </c>
      <c r="M16" s="52">
        <v>922</v>
      </c>
      <c r="N16" s="52">
        <v>497</v>
      </c>
      <c r="O16" s="52">
        <v>497</v>
      </c>
      <c r="P16" s="52">
        <v>497</v>
      </c>
      <c r="Q16" s="52">
        <v>497</v>
      </c>
      <c r="R16" s="52">
        <v>497</v>
      </c>
      <c r="S16" s="52"/>
      <c r="T16" s="53">
        <f t="shared" si="0"/>
        <v>11311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41.75" x14ac:dyDescent="0.25">
      <c r="A17" s="33" t="s">
        <v>44</v>
      </c>
      <c r="B17" s="34" t="s">
        <v>45</v>
      </c>
      <c r="C17" s="35" t="s">
        <v>46</v>
      </c>
      <c r="D17" s="36" t="s">
        <v>38</v>
      </c>
      <c r="E17" s="52">
        <v>298418</v>
      </c>
      <c r="F17" s="52">
        <v>26044</v>
      </c>
      <c r="G17" s="52">
        <v>2237</v>
      </c>
      <c r="H17" s="52"/>
      <c r="I17" s="52"/>
      <c r="J17" s="52"/>
      <c r="K17" s="52"/>
      <c r="L17" s="52"/>
      <c r="M17" s="52">
        <v>2987</v>
      </c>
      <c r="N17" s="52"/>
      <c r="O17" s="52"/>
      <c r="P17" s="52"/>
      <c r="Q17" s="52"/>
      <c r="R17" s="52"/>
      <c r="S17" s="52"/>
      <c r="T17" s="53">
        <f t="shared" si="0"/>
        <v>329686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41.75" x14ac:dyDescent="0.25">
      <c r="A18" s="33" t="s">
        <v>47</v>
      </c>
      <c r="B18" s="34" t="s">
        <v>48</v>
      </c>
      <c r="C18" s="35" t="s">
        <v>49</v>
      </c>
      <c r="D18" s="36" t="s">
        <v>38</v>
      </c>
      <c r="E18" s="52"/>
      <c r="F18" s="52">
        <v>52485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>
        <f t="shared" si="0"/>
        <v>52485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41.75" x14ac:dyDescent="0.25">
      <c r="A19" s="33" t="s">
        <v>50</v>
      </c>
      <c r="B19" s="34" t="s">
        <v>51</v>
      </c>
      <c r="C19" s="35" t="s">
        <v>52</v>
      </c>
      <c r="D19" s="36" t="s">
        <v>38</v>
      </c>
      <c r="E19" s="52">
        <v>2855</v>
      </c>
      <c r="F19" s="52">
        <v>2056</v>
      </c>
      <c r="G19" s="52">
        <v>114</v>
      </c>
      <c r="H19" s="52">
        <v>114</v>
      </c>
      <c r="I19" s="52">
        <v>114</v>
      </c>
      <c r="J19" s="52">
        <v>571</v>
      </c>
      <c r="K19" s="52"/>
      <c r="L19" s="52"/>
      <c r="M19" s="52">
        <v>685</v>
      </c>
      <c r="N19" s="52">
        <v>114</v>
      </c>
      <c r="O19" s="52"/>
      <c r="P19" s="52">
        <v>114</v>
      </c>
      <c r="Q19" s="52"/>
      <c r="R19" s="52"/>
      <c r="S19" s="52"/>
      <c r="T19" s="53">
        <f t="shared" si="0"/>
        <v>6737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405" x14ac:dyDescent="0.25">
      <c r="A20" s="33" t="s">
        <v>53</v>
      </c>
      <c r="B20" s="34" t="s">
        <v>54</v>
      </c>
      <c r="C20" s="35" t="s">
        <v>55</v>
      </c>
      <c r="D20" s="36" t="s">
        <v>42</v>
      </c>
      <c r="E20" s="52">
        <v>225915</v>
      </c>
      <c r="F20" s="52">
        <v>166395</v>
      </c>
      <c r="G20" s="52">
        <v>32492</v>
      </c>
      <c r="H20" s="52">
        <v>23877</v>
      </c>
      <c r="I20" s="52">
        <v>4015</v>
      </c>
      <c r="J20" s="52">
        <v>38824</v>
      </c>
      <c r="K20" s="52">
        <v>16084</v>
      </c>
      <c r="L20" s="52">
        <v>1203</v>
      </c>
      <c r="M20" s="52">
        <v>53375</v>
      </c>
      <c r="N20" s="52">
        <v>19167</v>
      </c>
      <c r="O20" s="52">
        <v>25124</v>
      </c>
      <c r="P20" s="52">
        <v>20836</v>
      </c>
      <c r="Q20" s="52">
        <v>22142</v>
      </c>
      <c r="R20" s="52">
        <v>20411</v>
      </c>
      <c r="S20" s="52"/>
      <c r="T20" s="53">
        <f t="shared" si="0"/>
        <v>669860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202.5" x14ac:dyDescent="0.25">
      <c r="A21" s="33" t="s">
        <v>56</v>
      </c>
      <c r="B21" s="34" t="s">
        <v>57</v>
      </c>
      <c r="C21" s="35" t="s">
        <v>58</v>
      </c>
      <c r="D21" s="36" t="s">
        <v>42</v>
      </c>
      <c r="E21" s="52">
        <v>2164404</v>
      </c>
      <c r="F21" s="52">
        <v>1183673</v>
      </c>
      <c r="G21" s="52">
        <v>295092</v>
      </c>
      <c r="H21" s="52">
        <v>226735</v>
      </c>
      <c r="I21" s="52">
        <v>87451</v>
      </c>
      <c r="J21" s="52">
        <v>328796</v>
      </c>
      <c r="K21" s="52">
        <v>118451</v>
      </c>
      <c r="L21" s="52">
        <v>36157</v>
      </c>
      <c r="M21" s="52">
        <v>307345</v>
      </c>
      <c r="N21" s="52">
        <v>100075</v>
      </c>
      <c r="O21" s="52">
        <v>259497</v>
      </c>
      <c r="P21" s="52">
        <v>185421</v>
      </c>
      <c r="Q21" s="52">
        <v>212545</v>
      </c>
      <c r="R21" s="52">
        <v>191443</v>
      </c>
      <c r="S21" s="52"/>
      <c r="T21" s="53">
        <f t="shared" si="0"/>
        <v>5697085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59</v>
      </c>
      <c r="B22" s="34" t="s">
        <v>60</v>
      </c>
      <c r="C22" s="35" t="s">
        <v>61</v>
      </c>
      <c r="D22" s="36" t="s">
        <v>42</v>
      </c>
      <c r="E22" s="52">
        <v>127446</v>
      </c>
      <c r="F22" s="52">
        <v>57209</v>
      </c>
      <c r="G22" s="52">
        <v>12453</v>
      </c>
      <c r="H22" s="52">
        <v>10236</v>
      </c>
      <c r="I22" s="52">
        <v>3390</v>
      </c>
      <c r="J22" s="52">
        <v>17697</v>
      </c>
      <c r="K22" s="52">
        <v>11329</v>
      </c>
      <c r="L22" s="52">
        <v>1918</v>
      </c>
      <c r="M22" s="52">
        <v>10350</v>
      </c>
      <c r="N22" s="52">
        <v>8220</v>
      </c>
      <c r="O22" s="52">
        <v>19590</v>
      </c>
      <c r="P22" s="52">
        <v>12444</v>
      </c>
      <c r="Q22" s="52">
        <v>14075</v>
      </c>
      <c r="R22" s="52">
        <v>16718</v>
      </c>
      <c r="S22" s="52"/>
      <c r="T22" s="53">
        <f t="shared" si="0"/>
        <v>323075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62" x14ac:dyDescent="0.25">
      <c r="A23" s="33" t="s">
        <v>62</v>
      </c>
      <c r="B23" s="34" t="s">
        <v>63</v>
      </c>
      <c r="C23" s="35" t="s">
        <v>64</v>
      </c>
      <c r="D23" s="36" t="s">
        <v>42</v>
      </c>
      <c r="E23" s="52">
        <v>44.7</v>
      </c>
      <c r="F23" s="52">
        <v>89.4</v>
      </c>
      <c r="G23" s="52"/>
      <c r="H23" s="52"/>
      <c r="I23" s="52"/>
      <c r="J23" s="52"/>
      <c r="K23" s="52">
        <v>44.7</v>
      </c>
      <c r="L23" s="52"/>
      <c r="M23" s="52">
        <v>44.7</v>
      </c>
      <c r="N23" s="52">
        <v>48.1</v>
      </c>
      <c r="O23" s="52"/>
      <c r="P23" s="52">
        <v>96.2</v>
      </c>
      <c r="Q23" s="52"/>
      <c r="R23" s="52"/>
      <c r="S23" s="52"/>
      <c r="T23" s="53">
        <f t="shared" si="0"/>
        <v>367.8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62" x14ac:dyDescent="0.25">
      <c r="A24" s="33" t="s">
        <v>65</v>
      </c>
      <c r="B24" s="34" t="s">
        <v>63</v>
      </c>
      <c r="C24" s="35" t="s">
        <v>64</v>
      </c>
      <c r="D24" s="36" t="s">
        <v>66</v>
      </c>
      <c r="E24" s="52">
        <v>357.5</v>
      </c>
      <c r="F24" s="52">
        <v>178.7</v>
      </c>
      <c r="G24" s="52"/>
      <c r="H24" s="52"/>
      <c r="I24" s="52"/>
      <c r="J24" s="52"/>
      <c r="K24" s="52"/>
      <c r="L24" s="52"/>
      <c r="M24" s="52">
        <v>44.7</v>
      </c>
      <c r="N24" s="52"/>
      <c r="O24" s="52"/>
      <c r="P24" s="52"/>
      <c r="Q24" s="52"/>
      <c r="R24" s="52"/>
      <c r="S24" s="52"/>
      <c r="T24" s="53">
        <f t="shared" si="0"/>
        <v>580.90000000000009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4.75" customHeight="1" x14ac:dyDescent="0.25">
      <c r="A25" s="33" t="s">
        <v>67</v>
      </c>
      <c r="B25" s="34" t="s">
        <v>68</v>
      </c>
      <c r="C25" s="35" t="s">
        <v>69</v>
      </c>
      <c r="D25" s="36" t="s">
        <v>42</v>
      </c>
      <c r="E25" s="52">
        <v>1500</v>
      </c>
      <c r="F25" s="52">
        <v>600</v>
      </c>
      <c r="G25" s="52">
        <v>150</v>
      </c>
      <c r="H25" s="52">
        <v>300</v>
      </c>
      <c r="I25" s="52"/>
      <c r="J25" s="52">
        <v>300</v>
      </c>
      <c r="K25" s="52">
        <v>150</v>
      </c>
      <c r="L25" s="52">
        <v>150</v>
      </c>
      <c r="M25" s="52">
        <v>300</v>
      </c>
      <c r="N25" s="52"/>
      <c r="O25" s="52"/>
      <c r="P25" s="52">
        <v>150</v>
      </c>
      <c r="Q25" s="52">
        <v>150</v>
      </c>
      <c r="R25" s="52"/>
      <c r="S25" s="52"/>
      <c r="T25" s="53">
        <f t="shared" si="0"/>
        <v>3750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70</v>
      </c>
      <c r="B26" s="34" t="s">
        <v>71</v>
      </c>
      <c r="C26" s="35" t="s">
        <v>72</v>
      </c>
      <c r="D26" s="36" t="s">
        <v>42</v>
      </c>
      <c r="E26" s="52">
        <v>104881.5</v>
      </c>
      <c r="F26" s="52">
        <v>33409.300000000003</v>
      </c>
      <c r="G26" s="52">
        <v>6593.9</v>
      </c>
      <c r="H26" s="52">
        <v>3130.1</v>
      </c>
      <c r="I26" s="52">
        <v>960.4</v>
      </c>
      <c r="J26" s="52">
        <v>4401.5</v>
      </c>
      <c r="K26" s="52">
        <v>888.7</v>
      </c>
      <c r="L26" s="52">
        <v>364.4</v>
      </c>
      <c r="M26" s="52">
        <v>12411.9</v>
      </c>
      <c r="N26" s="52">
        <v>3565.8</v>
      </c>
      <c r="O26" s="52">
        <v>7871.4</v>
      </c>
      <c r="P26" s="52">
        <v>3242</v>
      </c>
      <c r="Q26" s="52">
        <v>6466.9</v>
      </c>
      <c r="R26" s="52">
        <v>5444.3</v>
      </c>
      <c r="S26" s="52"/>
      <c r="T26" s="53">
        <f t="shared" si="0"/>
        <v>193632.09999999995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62" x14ac:dyDescent="0.25">
      <c r="A27" s="33" t="s">
        <v>73</v>
      </c>
      <c r="B27" s="34" t="s">
        <v>74</v>
      </c>
      <c r="C27" s="35" t="s">
        <v>75</v>
      </c>
      <c r="D27" s="36" t="s">
        <v>42</v>
      </c>
      <c r="E27" s="52">
        <v>1519293</v>
      </c>
      <c r="F27" s="52">
        <v>527381</v>
      </c>
      <c r="G27" s="52">
        <v>117109</v>
      </c>
      <c r="H27" s="52">
        <v>88975</v>
      </c>
      <c r="I27" s="52">
        <v>27025</v>
      </c>
      <c r="J27" s="52">
        <v>72669</v>
      </c>
      <c r="K27" s="52">
        <v>34713</v>
      </c>
      <c r="L27" s="52">
        <v>17295</v>
      </c>
      <c r="M27" s="52">
        <v>210245</v>
      </c>
      <c r="N27" s="52">
        <v>52200</v>
      </c>
      <c r="O27" s="52">
        <v>60478</v>
      </c>
      <c r="P27" s="52">
        <v>50777</v>
      </c>
      <c r="Q27" s="52">
        <v>67270</v>
      </c>
      <c r="R27" s="52">
        <v>53362</v>
      </c>
      <c r="S27" s="52"/>
      <c r="T27" s="53">
        <f t="shared" si="0"/>
        <v>2898792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41.75" x14ac:dyDescent="0.25">
      <c r="A28" s="33" t="s">
        <v>76</v>
      </c>
      <c r="B28" s="34" t="s">
        <v>77</v>
      </c>
      <c r="C28" s="35" t="s">
        <v>78</v>
      </c>
      <c r="D28" s="36" t="s">
        <v>79</v>
      </c>
      <c r="E28" s="52">
        <v>516268</v>
      </c>
      <c r="F28" s="52">
        <v>96560</v>
      </c>
      <c r="G28" s="52">
        <v>33863</v>
      </c>
      <c r="H28" s="52">
        <v>21797</v>
      </c>
      <c r="I28" s="52">
        <v>4471</v>
      </c>
      <c r="J28" s="52">
        <v>31346</v>
      </c>
      <c r="K28" s="52">
        <v>3812</v>
      </c>
      <c r="L28" s="52">
        <v>1062</v>
      </c>
      <c r="M28" s="52">
        <v>25551</v>
      </c>
      <c r="N28" s="52">
        <v>5934</v>
      </c>
      <c r="O28" s="52">
        <v>6446</v>
      </c>
      <c r="P28" s="52">
        <v>5949</v>
      </c>
      <c r="Q28" s="52">
        <v>20911</v>
      </c>
      <c r="R28" s="52">
        <v>13192</v>
      </c>
      <c r="S28" s="52"/>
      <c r="T28" s="53">
        <f t="shared" si="0"/>
        <v>787162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80</v>
      </c>
      <c r="B29" s="34" t="s">
        <v>81</v>
      </c>
      <c r="C29" s="35" t="s">
        <v>82</v>
      </c>
      <c r="D29" s="36" t="s">
        <v>42</v>
      </c>
      <c r="E29" s="52">
        <v>31094</v>
      </c>
      <c r="F29" s="52">
        <v>14360</v>
      </c>
      <c r="G29" s="52">
        <v>3282</v>
      </c>
      <c r="H29" s="52">
        <v>2288</v>
      </c>
      <c r="I29" s="52">
        <v>643</v>
      </c>
      <c r="J29" s="52">
        <v>3239</v>
      </c>
      <c r="K29" s="52">
        <v>1073</v>
      </c>
      <c r="L29" s="52">
        <v>322</v>
      </c>
      <c r="M29" s="52">
        <v>4453</v>
      </c>
      <c r="N29" s="52">
        <v>814</v>
      </c>
      <c r="O29" s="52">
        <v>1942</v>
      </c>
      <c r="P29" s="52">
        <v>1270</v>
      </c>
      <c r="Q29" s="52">
        <v>1786</v>
      </c>
      <c r="R29" s="52">
        <v>1526</v>
      </c>
      <c r="S29" s="52"/>
      <c r="T29" s="53">
        <f t="shared" si="0"/>
        <v>68092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81" x14ac:dyDescent="0.25">
      <c r="A30" s="33" t="s">
        <v>83</v>
      </c>
      <c r="B30" s="34" t="s">
        <v>84</v>
      </c>
      <c r="C30" s="35" t="s">
        <v>85</v>
      </c>
      <c r="D30" s="36" t="s">
        <v>31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>
        <v>250000</v>
      </c>
      <c r="T30" s="53">
        <f t="shared" si="0"/>
        <v>250000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21.5" x14ac:dyDescent="0.25">
      <c r="A31" s="33" t="s">
        <v>86</v>
      </c>
      <c r="B31" s="34" t="s">
        <v>87</v>
      </c>
      <c r="C31" s="35" t="s">
        <v>88</v>
      </c>
      <c r="D31" s="36" t="s">
        <v>89</v>
      </c>
      <c r="E31" s="52"/>
      <c r="F31" s="52"/>
      <c r="G31" s="52">
        <v>128.80000000000001</v>
      </c>
      <c r="H31" s="52">
        <v>53.2</v>
      </c>
      <c r="I31" s="52">
        <v>22.3</v>
      </c>
      <c r="J31" s="52">
        <v>89.6</v>
      </c>
      <c r="K31" s="52">
        <v>37.1</v>
      </c>
      <c r="L31" s="52"/>
      <c r="M31" s="52">
        <v>189.9</v>
      </c>
      <c r="N31" s="52">
        <v>23.5</v>
      </c>
      <c r="O31" s="52">
        <v>47.4</v>
      </c>
      <c r="P31" s="52">
        <v>49.7</v>
      </c>
      <c r="Q31" s="52">
        <v>42.6</v>
      </c>
      <c r="R31" s="52">
        <v>17.899999999999999</v>
      </c>
      <c r="S31" s="52"/>
      <c r="T31" s="53">
        <f t="shared" si="0"/>
        <v>702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81" x14ac:dyDescent="0.25">
      <c r="A32" s="33" t="s">
        <v>90</v>
      </c>
      <c r="B32" s="34" t="s">
        <v>91</v>
      </c>
      <c r="C32" s="35" t="s">
        <v>92</v>
      </c>
      <c r="D32" s="36" t="s">
        <v>93</v>
      </c>
      <c r="E32" s="52">
        <v>22710.2</v>
      </c>
      <c r="F32" s="52">
        <v>12719.2</v>
      </c>
      <c r="G32" s="52">
        <v>1195.5999999999999</v>
      </c>
      <c r="H32" s="52">
        <v>2300.1999999999998</v>
      </c>
      <c r="I32" s="52">
        <v>304.2</v>
      </c>
      <c r="J32" s="52">
        <v>2019.8</v>
      </c>
      <c r="K32" s="52">
        <v>474.5</v>
      </c>
      <c r="L32" s="52"/>
      <c r="M32" s="52">
        <v>1812</v>
      </c>
      <c r="N32" s="52">
        <v>1325.9</v>
      </c>
      <c r="O32" s="52">
        <v>468.1</v>
      </c>
      <c r="P32" s="52">
        <v>1788.1</v>
      </c>
      <c r="Q32" s="52">
        <v>908.8</v>
      </c>
      <c r="R32" s="52"/>
      <c r="S32" s="52"/>
      <c r="T32" s="53">
        <f t="shared" si="0"/>
        <v>48026.6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94</v>
      </c>
      <c r="B33" s="34" t="s">
        <v>95</v>
      </c>
      <c r="C33" s="35" t="s">
        <v>96</v>
      </c>
      <c r="D33" s="36" t="s">
        <v>97</v>
      </c>
      <c r="E33" s="52">
        <v>140929.74737</v>
      </c>
      <c r="F33" s="52">
        <v>94202.1</v>
      </c>
      <c r="G33" s="52">
        <v>14906.9</v>
      </c>
      <c r="H33" s="52">
        <v>5011.7</v>
      </c>
      <c r="I33" s="52"/>
      <c r="J33" s="52">
        <v>9120.7999999999993</v>
      </c>
      <c r="K33" s="52">
        <v>5712.3</v>
      </c>
      <c r="L33" s="52"/>
      <c r="M33" s="52">
        <v>5263.8</v>
      </c>
      <c r="N33" s="52">
        <v>4971.1000000000004</v>
      </c>
      <c r="O33" s="52">
        <v>1909.1</v>
      </c>
      <c r="P33" s="52">
        <v>1056.5</v>
      </c>
      <c r="Q33" s="52">
        <v>2209.3000000000002</v>
      </c>
      <c r="R33" s="52">
        <v>427.2</v>
      </c>
      <c r="S33" s="52"/>
      <c r="T33" s="53">
        <f t="shared" si="0"/>
        <v>285720.54736999993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202.5" x14ac:dyDescent="0.25">
      <c r="A34" s="33" t="s">
        <v>98</v>
      </c>
      <c r="B34" s="34" t="s">
        <v>99</v>
      </c>
      <c r="C34" s="35" t="s">
        <v>100</v>
      </c>
      <c r="D34" s="36" t="s">
        <v>101</v>
      </c>
      <c r="E34" s="52">
        <v>4606</v>
      </c>
      <c r="F34" s="52">
        <v>1843</v>
      </c>
      <c r="G34" s="52"/>
      <c r="H34" s="52"/>
      <c r="I34" s="52"/>
      <c r="J34" s="52"/>
      <c r="K34" s="52"/>
      <c r="L34" s="52"/>
      <c r="M34" s="52">
        <v>921</v>
      </c>
      <c r="N34" s="52"/>
      <c r="O34" s="52"/>
      <c r="P34" s="52"/>
      <c r="Q34" s="52"/>
      <c r="R34" s="52"/>
      <c r="S34" s="52"/>
      <c r="T34" s="53">
        <f t="shared" si="0"/>
        <v>7370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62" x14ac:dyDescent="0.25">
      <c r="A35" s="33" t="s">
        <v>102</v>
      </c>
      <c r="B35" s="34" t="s">
        <v>103</v>
      </c>
      <c r="C35" s="35" t="s">
        <v>104</v>
      </c>
      <c r="D35" s="36" t="s">
        <v>105</v>
      </c>
      <c r="E35" s="52"/>
      <c r="F35" s="52">
        <v>3286.2</v>
      </c>
      <c r="G35" s="52">
        <v>639</v>
      </c>
      <c r="H35" s="52">
        <v>1369.4</v>
      </c>
      <c r="I35" s="52">
        <v>547.79999999999995</v>
      </c>
      <c r="J35" s="52">
        <v>182.6</v>
      </c>
      <c r="K35" s="52">
        <v>365.2</v>
      </c>
      <c r="L35" s="52">
        <v>204.8</v>
      </c>
      <c r="M35" s="52"/>
      <c r="N35" s="52">
        <v>484.7</v>
      </c>
      <c r="O35" s="52">
        <v>1357.3</v>
      </c>
      <c r="P35" s="52">
        <v>1260.3</v>
      </c>
      <c r="Q35" s="52">
        <v>1163.4000000000001</v>
      </c>
      <c r="R35" s="52">
        <v>1163.4000000000001</v>
      </c>
      <c r="S35" s="52"/>
      <c r="T35" s="53">
        <f t="shared" si="0"/>
        <v>12024.099999999999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37.5" x14ac:dyDescent="0.3">
      <c r="A36" s="48"/>
      <c r="B36" s="49" t="s">
        <v>106</v>
      </c>
      <c r="C36" s="47" t="s">
        <v>104</v>
      </c>
      <c r="D36" s="50"/>
      <c r="E36" s="54"/>
      <c r="F36" s="54">
        <v>3286.2</v>
      </c>
      <c r="G36" s="54">
        <v>639</v>
      </c>
      <c r="H36" s="54">
        <v>1369.4</v>
      </c>
      <c r="I36" s="54">
        <v>547.79999999999995</v>
      </c>
      <c r="J36" s="54">
        <v>182.6</v>
      </c>
      <c r="K36" s="54">
        <v>365.2</v>
      </c>
      <c r="L36" s="54">
        <v>204.8</v>
      </c>
      <c r="M36" s="54"/>
      <c r="N36" s="54">
        <v>484.7</v>
      </c>
      <c r="O36" s="54">
        <v>1357.3</v>
      </c>
      <c r="P36" s="54">
        <v>1260.3</v>
      </c>
      <c r="Q36" s="54">
        <v>1163.4000000000001</v>
      </c>
      <c r="R36" s="54">
        <v>1163.4000000000001</v>
      </c>
      <c r="S36" s="54"/>
      <c r="T36" s="55">
        <f t="shared" si="0"/>
        <v>12024.099999999999</v>
      </c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3"/>
    </row>
    <row r="37" spans="1:31" ht="141.75" x14ac:dyDescent="0.25">
      <c r="A37" s="33" t="s">
        <v>107</v>
      </c>
      <c r="B37" s="34" t="s">
        <v>108</v>
      </c>
      <c r="C37" s="35" t="s">
        <v>109</v>
      </c>
      <c r="D37" s="36" t="s">
        <v>110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>
        <v>243.5</v>
      </c>
      <c r="T37" s="53">
        <f t="shared" si="0"/>
        <v>243.5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37.5" x14ac:dyDescent="0.3">
      <c r="A38" s="48"/>
      <c r="B38" s="49" t="s">
        <v>106</v>
      </c>
      <c r="C38" s="47" t="s">
        <v>109</v>
      </c>
      <c r="D38" s="50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>
        <v>243.5</v>
      </c>
      <c r="T38" s="55">
        <f t="shared" si="0"/>
        <v>243.5</v>
      </c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3"/>
    </row>
    <row r="39" spans="1:31" ht="162" x14ac:dyDescent="0.25">
      <c r="A39" s="33" t="s">
        <v>111</v>
      </c>
      <c r="B39" s="34" t="s">
        <v>112</v>
      </c>
      <c r="C39" s="35" t="s">
        <v>113</v>
      </c>
      <c r="D39" s="36" t="s">
        <v>42</v>
      </c>
      <c r="E39" s="52">
        <v>1523.5</v>
      </c>
      <c r="F39" s="52">
        <v>1579.3</v>
      </c>
      <c r="G39" s="52">
        <v>195.2</v>
      </c>
      <c r="H39" s="52">
        <v>83.7</v>
      </c>
      <c r="I39" s="52">
        <v>27.9</v>
      </c>
      <c r="J39" s="52">
        <v>167.3</v>
      </c>
      <c r="K39" s="52">
        <v>195.2</v>
      </c>
      <c r="L39" s="52">
        <v>34.9</v>
      </c>
      <c r="M39" s="52">
        <v>501.9</v>
      </c>
      <c r="N39" s="52">
        <v>83.7</v>
      </c>
      <c r="O39" s="52">
        <v>423.2</v>
      </c>
      <c r="P39" s="52">
        <v>112.9</v>
      </c>
      <c r="Q39" s="52">
        <v>28.2</v>
      </c>
      <c r="R39" s="52">
        <v>141.1</v>
      </c>
      <c r="S39" s="52"/>
      <c r="T39" s="53">
        <f t="shared" si="0"/>
        <v>5097.9999999999991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56.25" x14ac:dyDescent="0.3">
      <c r="A40" s="48"/>
      <c r="B40" s="49" t="s">
        <v>114</v>
      </c>
      <c r="C40" s="47" t="s">
        <v>113</v>
      </c>
      <c r="D40" s="50"/>
      <c r="E40" s="54">
        <v>1523.5</v>
      </c>
      <c r="F40" s="54">
        <v>1579.3</v>
      </c>
      <c r="G40" s="54">
        <v>195.2</v>
      </c>
      <c r="H40" s="54">
        <v>83.7</v>
      </c>
      <c r="I40" s="54">
        <v>27.9</v>
      </c>
      <c r="J40" s="54">
        <v>167.3</v>
      </c>
      <c r="K40" s="54">
        <v>195.2</v>
      </c>
      <c r="L40" s="54">
        <v>34.9</v>
      </c>
      <c r="M40" s="54">
        <v>501.9</v>
      </c>
      <c r="N40" s="54">
        <v>83.7</v>
      </c>
      <c r="O40" s="54">
        <v>423.2</v>
      </c>
      <c r="P40" s="54">
        <v>112.9</v>
      </c>
      <c r="Q40" s="54">
        <v>28.2</v>
      </c>
      <c r="R40" s="54">
        <v>141.1</v>
      </c>
      <c r="S40" s="54"/>
      <c r="T40" s="55">
        <f t="shared" si="0"/>
        <v>5097.9999999999991</v>
      </c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3"/>
    </row>
    <row r="41" spans="1:31" ht="121.5" x14ac:dyDescent="0.25">
      <c r="A41" s="33" t="s">
        <v>115</v>
      </c>
      <c r="B41" s="34" t="s">
        <v>116</v>
      </c>
      <c r="C41" s="35" t="s">
        <v>117</v>
      </c>
      <c r="D41" s="36" t="s">
        <v>89</v>
      </c>
      <c r="E41" s="52"/>
      <c r="F41" s="52"/>
      <c r="G41" s="52">
        <v>1546</v>
      </c>
      <c r="H41" s="52">
        <v>638.79999999999995</v>
      </c>
      <c r="I41" s="52">
        <v>267.39999999999998</v>
      </c>
      <c r="J41" s="52">
        <v>1075.5999999999999</v>
      </c>
      <c r="K41" s="52">
        <v>444.9</v>
      </c>
      <c r="L41" s="52">
        <v>96.9</v>
      </c>
      <c r="M41" s="52">
        <v>2278.8000000000002</v>
      </c>
      <c r="N41" s="52">
        <v>305.10000000000002</v>
      </c>
      <c r="O41" s="52">
        <v>615.79999999999995</v>
      </c>
      <c r="P41" s="52">
        <v>645.6</v>
      </c>
      <c r="Q41" s="52">
        <v>553.9</v>
      </c>
      <c r="R41" s="52">
        <v>232.2</v>
      </c>
      <c r="S41" s="52"/>
      <c r="T41" s="53">
        <f t="shared" si="0"/>
        <v>8701.0000000000018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8"/>
      <c r="B42" s="49" t="s">
        <v>106</v>
      </c>
      <c r="C42" s="47" t="s">
        <v>117</v>
      </c>
      <c r="D42" s="50"/>
      <c r="E42" s="54"/>
      <c r="F42" s="54"/>
      <c r="G42" s="54">
        <v>1546</v>
      </c>
      <c r="H42" s="54">
        <v>638.79999999999995</v>
      </c>
      <c r="I42" s="54">
        <v>267.39999999999998</v>
      </c>
      <c r="J42" s="54">
        <v>1075.5999999999999</v>
      </c>
      <c r="K42" s="54">
        <v>444.9</v>
      </c>
      <c r="L42" s="54">
        <v>96.9</v>
      </c>
      <c r="M42" s="54">
        <v>2278.8000000000002</v>
      </c>
      <c r="N42" s="54">
        <v>305.10000000000002</v>
      </c>
      <c r="O42" s="54">
        <v>615.79999999999995</v>
      </c>
      <c r="P42" s="54">
        <v>645.6</v>
      </c>
      <c r="Q42" s="54">
        <v>553.9</v>
      </c>
      <c r="R42" s="54">
        <v>232.2</v>
      </c>
      <c r="S42" s="54"/>
      <c r="T42" s="55">
        <f t="shared" si="0"/>
        <v>8701.0000000000018</v>
      </c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3"/>
    </row>
    <row r="43" spans="1:31" ht="162" x14ac:dyDescent="0.25">
      <c r="A43" s="33" t="s">
        <v>118</v>
      </c>
      <c r="B43" s="34" t="s">
        <v>119</v>
      </c>
      <c r="C43" s="35" t="s">
        <v>120</v>
      </c>
      <c r="D43" s="36" t="s">
        <v>97</v>
      </c>
      <c r="E43" s="52">
        <v>10107.05263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3">
        <f t="shared" si="0"/>
        <v>10107.05263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56.25" x14ac:dyDescent="0.3">
      <c r="A44" s="48"/>
      <c r="B44" s="49" t="s">
        <v>114</v>
      </c>
      <c r="C44" s="47" t="s">
        <v>120</v>
      </c>
      <c r="D44" s="50"/>
      <c r="E44" s="54">
        <v>9601.7000000000007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5">
        <f t="shared" si="0"/>
        <v>9601.7000000000007</v>
      </c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3"/>
    </row>
    <row r="45" spans="1:31" ht="20.25" x14ac:dyDescent="0.25">
      <c r="A45" s="38"/>
      <c r="B45" s="39" t="s">
        <v>121</v>
      </c>
      <c r="C45" s="40"/>
      <c r="D45" s="41"/>
      <c r="E45" s="56">
        <v>5212417.3</v>
      </c>
      <c r="F45" s="56">
        <v>2347495.6</v>
      </c>
      <c r="G45" s="56">
        <v>538571.6</v>
      </c>
      <c r="H45" s="56">
        <v>398823.2</v>
      </c>
      <c r="I45" s="56">
        <v>134689.20000000001</v>
      </c>
      <c r="J45" s="56">
        <v>526012.1</v>
      </c>
      <c r="K45" s="56">
        <v>199224.5</v>
      </c>
      <c r="L45" s="56">
        <v>62793.599999999999</v>
      </c>
      <c r="M45" s="56">
        <v>648678.6</v>
      </c>
      <c r="N45" s="56">
        <v>201464.7</v>
      </c>
      <c r="O45" s="56">
        <v>394464.7</v>
      </c>
      <c r="P45" s="56">
        <v>292922.09999999998</v>
      </c>
      <c r="Q45" s="56">
        <v>358523.5</v>
      </c>
      <c r="R45" s="56">
        <v>310537.90000000002</v>
      </c>
      <c r="S45" s="56">
        <v>250243.5</v>
      </c>
      <c r="T45" s="56">
        <f t="shared" si="0"/>
        <v>11876862.099999996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20.25" x14ac:dyDescent="0.25">
      <c r="A46" s="38"/>
      <c r="B46" s="39" t="s">
        <v>122</v>
      </c>
      <c r="C46" s="40"/>
      <c r="D46" s="41"/>
      <c r="E46" s="56">
        <v>5201292.0999999996</v>
      </c>
      <c r="F46" s="56">
        <v>2342630.1</v>
      </c>
      <c r="G46" s="56">
        <v>536191.4</v>
      </c>
      <c r="H46" s="56">
        <v>396731.3</v>
      </c>
      <c r="I46" s="56">
        <v>133846.1</v>
      </c>
      <c r="J46" s="56">
        <v>524586.6</v>
      </c>
      <c r="K46" s="56">
        <v>198219.2</v>
      </c>
      <c r="L46" s="56">
        <v>62457</v>
      </c>
      <c r="M46" s="56">
        <v>645897.9</v>
      </c>
      <c r="N46" s="56">
        <v>200591.2</v>
      </c>
      <c r="O46" s="56">
        <v>392068.4</v>
      </c>
      <c r="P46" s="56">
        <v>290903.3</v>
      </c>
      <c r="Q46" s="56">
        <v>356778</v>
      </c>
      <c r="R46" s="56">
        <v>309001.2</v>
      </c>
      <c r="S46" s="56">
        <v>250000</v>
      </c>
      <c r="T46" s="56">
        <f t="shared" si="0"/>
        <v>11841193.799999999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20.25" x14ac:dyDescent="0.25">
      <c r="A47" s="38"/>
      <c r="B47" s="39" t="s">
        <v>123</v>
      </c>
      <c r="C47" s="40"/>
      <c r="D47" s="41"/>
      <c r="E47" s="56">
        <v>11125.2</v>
      </c>
      <c r="F47" s="56">
        <v>4865.5</v>
      </c>
      <c r="G47" s="56">
        <v>2380.1999999999998</v>
      </c>
      <c r="H47" s="56">
        <v>2091.9</v>
      </c>
      <c r="I47" s="56">
        <v>843.1</v>
      </c>
      <c r="J47" s="56">
        <v>1425.5</v>
      </c>
      <c r="K47" s="56">
        <v>1005.3</v>
      </c>
      <c r="L47" s="56">
        <v>336.6</v>
      </c>
      <c r="M47" s="56">
        <v>2780.7</v>
      </c>
      <c r="N47" s="56">
        <v>873.5</v>
      </c>
      <c r="O47" s="56">
        <v>2396.3000000000002</v>
      </c>
      <c r="P47" s="56">
        <v>2018.8</v>
      </c>
      <c r="Q47" s="56">
        <v>1745.5</v>
      </c>
      <c r="R47" s="56">
        <v>1536.7</v>
      </c>
      <c r="S47" s="56">
        <v>243.5</v>
      </c>
      <c r="T47" s="56">
        <f t="shared" si="0"/>
        <v>35668.299999999996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40.5" x14ac:dyDescent="0.25">
      <c r="A48" s="42"/>
      <c r="B48" s="43" t="s">
        <v>106</v>
      </c>
      <c r="C48" s="44"/>
      <c r="D48" s="45"/>
      <c r="E48" s="57">
        <v>11125.2</v>
      </c>
      <c r="F48" s="57">
        <v>4865.5</v>
      </c>
      <c r="G48" s="57">
        <v>2380.1999999999998</v>
      </c>
      <c r="H48" s="57">
        <v>2091.9</v>
      </c>
      <c r="I48" s="57">
        <v>843.1</v>
      </c>
      <c r="J48" s="57">
        <v>1425.5</v>
      </c>
      <c r="K48" s="57">
        <v>1005.3</v>
      </c>
      <c r="L48" s="57">
        <v>336.6</v>
      </c>
      <c r="M48" s="57">
        <v>2780.7</v>
      </c>
      <c r="N48" s="57">
        <v>873.5</v>
      </c>
      <c r="O48" s="57">
        <v>2396.3000000000002</v>
      </c>
      <c r="P48" s="57">
        <v>2018.8</v>
      </c>
      <c r="Q48" s="57">
        <v>1745.5</v>
      </c>
      <c r="R48" s="57">
        <v>1536.7</v>
      </c>
      <c r="S48" s="57">
        <v>243.5</v>
      </c>
      <c r="T48" s="57">
        <f t="shared" si="0"/>
        <v>35668.299999999996</v>
      </c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</sheetData>
  <mergeCells count="21">
    <mergeCell ref="A8:A9"/>
    <mergeCell ref="J8:J9"/>
    <mergeCell ref="B8:B9"/>
    <mergeCell ref="C8:C9"/>
    <mergeCell ref="D8:D9"/>
    <mergeCell ref="E6:O6"/>
    <mergeCell ref="N8:N9"/>
    <mergeCell ref="I8:I9"/>
    <mergeCell ref="M8:M9"/>
    <mergeCell ref="O8:O9"/>
    <mergeCell ref="H8:H9"/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</mergeCells>
  <phoneticPr fontId="0" type="noConversion"/>
  <printOptions horizontalCentered="1"/>
  <pageMargins left="0.23622047244094491" right="0.23622047244094491" top="0.32" bottom="0.33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2018-10-18T03:17:53Z</cp:lastPrinted>
  <dcterms:created xsi:type="dcterms:W3CDTF">2005-09-08T01:35:00Z</dcterms:created>
  <dcterms:modified xsi:type="dcterms:W3CDTF">2018-10-18T03:17:58Z</dcterms:modified>
</cp:coreProperties>
</file>